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Qanaqer Zeytun\"/>
    </mc:Choice>
  </mc:AlternateContent>
  <bookViews>
    <workbookView xWindow="0" yWindow="0" windowWidth="21600" windowHeight="9735"/>
  </bookViews>
  <sheets>
    <sheet name="Hastiqacucak 75.0" sheetId="16" r:id="rId1"/>
  </sheets>
  <definedNames>
    <definedName name="_xlnm.Print_Area" localSheetId="0">'Hastiqacucak 75.0'!$A$1:$E$39</definedName>
  </definedNames>
  <calcPr calcId="152511"/>
</workbook>
</file>

<file path=xl/calcChain.xml><?xml version="1.0" encoding="utf-8"?>
<calcChain xmlns="http://schemas.openxmlformats.org/spreadsheetml/2006/main">
  <c r="E12" i="16" l="1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11" i="16"/>
  <c r="C30" i="16"/>
  <c r="E30" i="16" l="1"/>
</calcChain>
</file>

<file path=xl/sharedStrings.xml><?xml version="1.0" encoding="utf-8"?>
<sst xmlns="http://schemas.openxmlformats.org/spreadsheetml/2006/main" count="40" uniqueCount="40">
  <si>
    <t>հ/հ</t>
  </si>
  <si>
    <t>Երևանի քաղաքապետի</t>
  </si>
  <si>
    <t>ՀԱՍՏԻՔԱՑՈՒՑԱԿԸ ԵՎ ՊԱՇՏՈՆԱՅԻՆ ԴՐՈՒՅՔԱՉԱՓԵՐԸ</t>
  </si>
  <si>
    <t>դրամ</t>
  </si>
  <si>
    <t>Հաստիքների անվանումը</t>
  </si>
  <si>
    <t>Հաստիքի ամսական պաշտոնային դրույքաչափը</t>
  </si>
  <si>
    <t>ԸՆԴԱՄԵՆԸ</t>
  </si>
  <si>
    <t>Օժանդակ բանվոր</t>
  </si>
  <si>
    <t>Հաստիքների      քանակը</t>
  </si>
  <si>
    <t>Տնօրեն</t>
  </si>
  <si>
    <t>Գլխավոր հաշվապահ</t>
  </si>
  <si>
    <t xml:space="preserve">Դաստիարակ </t>
  </si>
  <si>
    <t>Երաժշտության դաստիարակ</t>
  </si>
  <si>
    <t>Բուժքույր</t>
  </si>
  <si>
    <t>Տնտեսվար</t>
  </si>
  <si>
    <t>Խոհարար</t>
  </si>
  <si>
    <t>Խոհարարի օգնական</t>
  </si>
  <si>
    <t xml:space="preserve">Դաստիարակի օգնական </t>
  </si>
  <si>
    <t>Դռնապան</t>
  </si>
  <si>
    <t>Մեթոդիստ, ուսումնական գծով տնօրենի տեղակալ</t>
  </si>
  <si>
    <t>Շենքերի, սարքավորումների սպասարկող և նորոգող բանվոր</t>
  </si>
  <si>
    <t>Հոգեբան</t>
  </si>
  <si>
    <t>Լոգոպեդ</t>
  </si>
  <si>
    <t>Կ.Տ</t>
  </si>
  <si>
    <t>Պահակ</t>
  </si>
  <si>
    <t>Ընդամենը ամսական աշխատավարձը</t>
  </si>
  <si>
    <t>Հնոցապան (սեզոնային)</t>
  </si>
  <si>
    <t>Ֆիզկուլտուրայի հրահանգիչ</t>
  </si>
  <si>
    <t>Գործավար</t>
  </si>
  <si>
    <t xml:space="preserve">Հաստատված է </t>
  </si>
  <si>
    <t>__. __. 2023թ.</t>
  </si>
  <si>
    <t>հ. ______- Ա որոշմամբ</t>
  </si>
  <si>
    <t>Հավելված 154</t>
  </si>
  <si>
    <t>ԵՐԵՎԱՆԻ ՔԱՂԱՔԱՊԵՏ՝</t>
  </si>
  <si>
    <t>ՀՐԱՉՅԱ ՍԱՐԳՍՅԱՆ</t>
  </si>
  <si>
    <t>ՏՆՕՐԵՆ՝</t>
  </si>
  <si>
    <t>ԳԼԽԱՎՈՐ ՀԱՇՎԱՊԱՀ՝</t>
  </si>
  <si>
    <t>Կ.Տ.</t>
  </si>
  <si>
    <t>«ԵՐԵՎԱՆԻ Հ.160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</si>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</sst>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##\ ###\ ##0"/>
  </numFmts>
  <fonts count="10" x14ac:knownFonts="1">
    <font>
      <sz val="10"/>
      <name val="Arial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4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4" borderId="0" xfId="3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4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</cellXfs>
  <cellStyles count="4">
    <cellStyle name="Normal" xfId="0" builtinId="0"/>
    <cellStyle name="Normal 3" xfId="1"/>
    <cellStyle name="Normal 6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1200150</xdr:colOff>
      <xdr:row>13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/>
          </a:extLst>
        </xdr:cNvPr>
        <xdr:cNvSpPr txBox="1"/>
      </xdr:nvSpPr>
      <xdr:spPr>
        <a:xfrm>
          <a:off x="7581900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19" zoomScaleNormal="120" workbookViewId="0">
      <selection activeCell="A32" sqref="A32:E32"/>
    </sheetView>
  </sheetViews>
  <sheetFormatPr defaultRowHeight="13.5" x14ac:dyDescent="0.2"/>
  <cols>
    <col min="1" max="1" width="4.42578125" style="4" customWidth="1"/>
    <col min="2" max="2" width="58.5703125" style="3" customWidth="1"/>
    <col min="3" max="3" width="14.140625" style="3" customWidth="1"/>
    <col min="4" max="4" width="18.5703125" style="3" customWidth="1"/>
    <col min="5" max="5" width="18.42578125" style="3" customWidth="1"/>
    <col min="6" max="6" width="9.7109375" style="3" bestFit="1" customWidth="1"/>
    <col min="7" max="7" width="11.7109375" style="3" customWidth="1"/>
    <col min="8" max="16384" width="9.140625" style="3"/>
  </cols>
  <sheetData>
    <row r="1" spans="1:5" s="23" customFormat="1" ht="20.25" customHeight="1" x14ac:dyDescent="0.2">
      <c r="B1" s="24"/>
      <c r="C1" s="24"/>
      <c r="D1" s="50" t="s">
        <v>32</v>
      </c>
      <c r="E1" s="50"/>
    </row>
    <row r="2" spans="1:5" s="23" customFormat="1" ht="20.25" customHeight="1" x14ac:dyDescent="0.2">
      <c r="B2" s="24"/>
      <c r="C2" s="24"/>
      <c r="D2" s="50" t="s">
        <v>29</v>
      </c>
      <c r="E2" s="50"/>
    </row>
    <row r="3" spans="1:5" s="23" customFormat="1" ht="20.25" customHeight="1" x14ac:dyDescent="0.2">
      <c r="B3" s="24"/>
      <c r="C3" s="24"/>
      <c r="D3" s="50" t="s">
        <v>1</v>
      </c>
      <c r="E3" s="50"/>
    </row>
    <row r="4" spans="1:5" s="23" customFormat="1" ht="24.75" customHeight="1" x14ac:dyDescent="0.2">
      <c r="B4" s="24"/>
      <c r="C4" s="24"/>
      <c r="D4" s="22"/>
      <c r="E4" s="22" t="s">
        <v>30</v>
      </c>
    </row>
    <row r="5" spans="1:5" s="23" customFormat="1" ht="20.25" customHeight="1" x14ac:dyDescent="0.2">
      <c r="B5" s="24"/>
      <c r="C5" s="24"/>
      <c r="D5" s="22"/>
      <c r="E5" s="22" t="s">
        <v>31</v>
      </c>
    </row>
    <row r="6" spans="1:5" s="23" customFormat="1" ht="15" customHeight="1" x14ac:dyDescent="0.2">
      <c r="B6" s="24"/>
      <c r="C6" s="24"/>
    </row>
    <row r="7" spans="1:5" s="7" customFormat="1" ht="34.5" customHeight="1" x14ac:dyDescent="0.2">
      <c r="A7" s="48" t="s">
        <v>38</v>
      </c>
      <c r="B7" s="48"/>
      <c r="C7" s="48"/>
      <c r="D7" s="48"/>
      <c r="E7" s="48"/>
    </row>
    <row r="8" spans="1:5" s="7" customFormat="1" ht="19.5" customHeight="1" x14ac:dyDescent="0.2">
      <c r="A8" s="48" t="s">
        <v>2</v>
      </c>
      <c r="B8" s="48"/>
      <c r="C8" s="48"/>
      <c r="D8" s="48"/>
      <c r="E8" s="48"/>
    </row>
    <row r="9" spans="1:5" ht="18.75" customHeight="1" x14ac:dyDescent="0.2">
      <c r="B9" s="5"/>
      <c r="C9" s="5"/>
      <c r="D9" s="4"/>
      <c r="E9" s="6" t="s">
        <v>3</v>
      </c>
    </row>
    <row r="10" spans="1:5" s="19" customFormat="1" ht="67.5" customHeight="1" x14ac:dyDescent="0.2">
      <c r="A10" s="18" t="s">
        <v>0</v>
      </c>
      <c r="B10" s="18" t="s">
        <v>4</v>
      </c>
      <c r="C10" s="18" t="s">
        <v>8</v>
      </c>
      <c r="D10" s="18" t="s">
        <v>5</v>
      </c>
      <c r="E10" s="18" t="s">
        <v>25</v>
      </c>
    </row>
    <row r="11" spans="1:5" s="10" customFormat="1" ht="21" customHeight="1" x14ac:dyDescent="0.2">
      <c r="A11" s="8">
        <v>1</v>
      </c>
      <c r="B11" s="9" t="s">
        <v>9</v>
      </c>
      <c r="C11" s="47">
        <v>1</v>
      </c>
      <c r="D11" s="17">
        <v>172799.99999999997</v>
      </c>
      <c r="E11" s="17">
        <f>+D11*C11</f>
        <v>172799.99999999997</v>
      </c>
    </row>
    <row r="12" spans="1:5" s="10" customFormat="1" ht="21" customHeight="1" x14ac:dyDescent="0.2">
      <c r="A12" s="8">
        <v>2</v>
      </c>
      <c r="B12" s="9" t="s">
        <v>19</v>
      </c>
      <c r="C12" s="12">
        <v>1</v>
      </c>
      <c r="D12" s="17">
        <v>131600</v>
      </c>
      <c r="E12" s="17">
        <f t="shared" ref="E12:E29" si="0">+D12*C12</f>
        <v>131600</v>
      </c>
    </row>
    <row r="13" spans="1:5" s="7" customFormat="1" ht="21" customHeight="1" x14ac:dyDescent="0.2">
      <c r="A13" s="8">
        <v>3</v>
      </c>
      <c r="B13" s="11" t="s">
        <v>10</v>
      </c>
      <c r="C13" s="12">
        <v>1</v>
      </c>
      <c r="D13" s="17">
        <v>127100</v>
      </c>
      <c r="E13" s="17">
        <f t="shared" si="0"/>
        <v>127100</v>
      </c>
    </row>
    <row r="14" spans="1:5" s="10" customFormat="1" ht="21" customHeight="1" x14ac:dyDescent="0.2">
      <c r="A14" s="8">
        <v>4</v>
      </c>
      <c r="B14" s="9" t="s">
        <v>11</v>
      </c>
      <c r="C14" s="12">
        <v>6.72</v>
      </c>
      <c r="D14" s="17">
        <v>128500</v>
      </c>
      <c r="E14" s="17">
        <f t="shared" si="0"/>
        <v>863520</v>
      </c>
    </row>
    <row r="15" spans="1:5" s="10" customFormat="1" ht="21" customHeight="1" x14ac:dyDescent="0.2">
      <c r="A15" s="8">
        <v>5</v>
      </c>
      <c r="B15" s="9" t="s">
        <v>12</v>
      </c>
      <c r="C15" s="12">
        <v>1.5</v>
      </c>
      <c r="D15" s="17">
        <v>128500</v>
      </c>
      <c r="E15" s="17">
        <f t="shared" si="0"/>
        <v>192750</v>
      </c>
    </row>
    <row r="16" spans="1:5" s="10" customFormat="1" ht="21" customHeight="1" x14ac:dyDescent="0.2">
      <c r="A16" s="8">
        <v>6</v>
      </c>
      <c r="B16" s="9" t="s">
        <v>27</v>
      </c>
      <c r="C16" s="12">
        <v>1</v>
      </c>
      <c r="D16" s="17">
        <v>128500</v>
      </c>
      <c r="E16" s="17">
        <f t="shared" si="0"/>
        <v>128500</v>
      </c>
    </row>
    <row r="17" spans="1:8" s="10" customFormat="1" ht="21" customHeight="1" x14ac:dyDescent="0.2">
      <c r="A17" s="8">
        <v>7</v>
      </c>
      <c r="B17" s="9" t="s">
        <v>17</v>
      </c>
      <c r="C17" s="12">
        <v>6</v>
      </c>
      <c r="D17" s="17">
        <v>122699.99999999999</v>
      </c>
      <c r="E17" s="17">
        <f t="shared" si="0"/>
        <v>736199.99999999988</v>
      </c>
    </row>
    <row r="18" spans="1:8" s="10" customFormat="1" ht="21" customHeight="1" x14ac:dyDescent="0.2">
      <c r="A18" s="8">
        <v>8</v>
      </c>
      <c r="B18" s="9" t="s">
        <v>28</v>
      </c>
      <c r="C18" s="12">
        <v>0.25</v>
      </c>
      <c r="D18" s="17">
        <v>104399.99999999999</v>
      </c>
      <c r="E18" s="17">
        <f t="shared" si="0"/>
        <v>26099.999999999996</v>
      </c>
    </row>
    <row r="19" spans="1:8" s="10" customFormat="1" ht="21" customHeight="1" x14ac:dyDescent="0.2">
      <c r="A19" s="8">
        <v>9</v>
      </c>
      <c r="B19" s="9" t="s">
        <v>21</v>
      </c>
      <c r="C19" s="12">
        <v>1</v>
      </c>
      <c r="D19" s="17">
        <v>128500</v>
      </c>
      <c r="E19" s="17">
        <f t="shared" si="0"/>
        <v>128500</v>
      </c>
    </row>
    <row r="20" spans="1:8" s="10" customFormat="1" ht="21" customHeight="1" x14ac:dyDescent="0.2">
      <c r="A20" s="8">
        <v>10</v>
      </c>
      <c r="B20" s="9" t="s">
        <v>22</v>
      </c>
      <c r="C20" s="12">
        <v>1</v>
      </c>
      <c r="D20" s="17">
        <v>128500</v>
      </c>
      <c r="E20" s="17">
        <f t="shared" si="0"/>
        <v>128500</v>
      </c>
    </row>
    <row r="21" spans="1:8" s="10" customFormat="1" ht="21" customHeight="1" x14ac:dyDescent="0.2">
      <c r="A21" s="8">
        <v>11</v>
      </c>
      <c r="B21" s="9" t="s">
        <v>13</v>
      </c>
      <c r="C21" s="12">
        <v>1</v>
      </c>
      <c r="D21" s="17">
        <v>104399.99999999999</v>
      </c>
      <c r="E21" s="17">
        <f t="shared" si="0"/>
        <v>104399.99999999999</v>
      </c>
    </row>
    <row r="22" spans="1:8" s="10" customFormat="1" ht="21" customHeight="1" x14ac:dyDescent="0.2">
      <c r="A22" s="8">
        <v>12</v>
      </c>
      <c r="B22" s="9" t="s">
        <v>15</v>
      </c>
      <c r="C22" s="12">
        <v>1</v>
      </c>
      <c r="D22" s="17">
        <v>107100</v>
      </c>
      <c r="E22" s="17">
        <f t="shared" si="0"/>
        <v>107100</v>
      </c>
    </row>
    <row r="23" spans="1:8" s="10" customFormat="1" ht="21" customHeight="1" x14ac:dyDescent="0.2">
      <c r="A23" s="8">
        <v>13</v>
      </c>
      <c r="B23" s="9" t="s">
        <v>16</v>
      </c>
      <c r="C23" s="12">
        <v>0.5</v>
      </c>
      <c r="D23" s="17">
        <v>104399.99999999999</v>
      </c>
      <c r="E23" s="17">
        <f t="shared" si="0"/>
        <v>52199.999999999993</v>
      </c>
    </row>
    <row r="24" spans="1:8" s="10" customFormat="1" ht="21" customHeight="1" x14ac:dyDescent="0.2">
      <c r="A24" s="8">
        <v>14</v>
      </c>
      <c r="B24" s="9" t="s">
        <v>14</v>
      </c>
      <c r="C24" s="12">
        <v>1</v>
      </c>
      <c r="D24" s="17">
        <v>104399.99999999999</v>
      </c>
      <c r="E24" s="17">
        <f t="shared" si="0"/>
        <v>104399.99999999999</v>
      </c>
    </row>
    <row r="25" spans="1:8" s="10" customFormat="1" ht="21" customHeight="1" x14ac:dyDescent="0.2">
      <c r="A25" s="8">
        <v>15</v>
      </c>
      <c r="B25" s="9" t="s">
        <v>7</v>
      </c>
      <c r="C25" s="12">
        <v>0.5</v>
      </c>
      <c r="D25" s="17">
        <v>104399.99999999999</v>
      </c>
      <c r="E25" s="17">
        <f t="shared" si="0"/>
        <v>52199.999999999993</v>
      </c>
    </row>
    <row r="26" spans="1:8" s="10" customFormat="1" ht="44.25" customHeight="1" x14ac:dyDescent="0.2">
      <c r="A26" s="8">
        <v>16</v>
      </c>
      <c r="B26" s="9" t="s">
        <v>20</v>
      </c>
      <c r="C26" s="12">
        <v>0.5</v>
      </c>
      <c r="D26" s="17">
        <v>104399.99999999999</v>
      </c>
      <c r="E26" s="17">
        <f t="shared" si="0"/>
        <v>52199.999999999993</v>
      </c>
    </row>
    <row r="27" spans="1:8" s="10" customFormat="1" ht="21" customHeight="1" x14ac:dyDescent="0.2">
      <c r="A27" s="8">
        <v>17</v>
      </c>
      <c r="B27" s="9" t="s">
        <v>18</v>
      </c>
      <c r="C27" s="12">
        <v>0.5</v>
      </c>
      <c r="D27" s="17">
        <v>104399.99999999999</v>
      </c>
      <c r="E27" s="17">
        <f t="shared" si="0"/>
        <v>52199.999999999993</v>
      </c>
    </row>
    <row r="28" spans="1:8" s="7" customFormat="1" ht="21" customHeight="1" x14ac:dyDescent="0.2">
      <c r="A28" s="8">
        <v>18</v>
      </c>
      <c r="B28" s="9" t="s">
        <v>24</v>
      </c>
      <c r="C28" s="12">
        <v>3</v>
      </c>
      <c r="D28" s="17">
        <v>104399.99999999999</v>
      </c>
      <c r="E28" s="17">
        <f t="shared" si="0"/>
        <v>313199.99999999994</v>
      </c>
    </row>
    <row r="29" spans="1:8" s="7" customFormat="1" ht="21" customHeight="1" x14ac:dyDescent="0.2">
      <c r="A29" s="8">
        <v>19</v>
      </c>
      <c r="B29" s="9" t="s">
        <v>26</v>
      </c>
      <c r="C29" s="12">
        <v>4</v>
      </c>
      <c r="D29" s="17">
        <v>104399.99999999999</v>
      </c>
      <c r="E29" s="17">
        <f t="shared" si="0"/>
        <v>417599.99999999994</v>
      </c>
    </row>
    <row r="30" spans="1:8" s="7" customFormat="1" ht="27.75" customHeight="1" x14ac:dyDescent="0.2">
      <c r="A30" s="8"/>
      <c r="B30" s="13" t="s">
        <v>6</v>
      </c>
      <c r="C30" s="14">
        <f>SUM(C11:C29)</f>
        <v>32.47</v>
      </c>
      <c r="D30" s="15"/>
      <c r="E30" s="21">
        <f>SUM(E11:E29)</f>
        <v>3891070</v>
      </c>
      <c r="F30" s="16"/>
      <c r="G30" s="20"/>
    </row>
    <row r="31" spans="1:8" s="32" customFormat="1" ht="11.25" customHeight="1" x14ac:dyDescent="0.2">
      <c r="A31" s="25"/>
      <c r="B31" s="26"/>
      <c r="C31" s="27"/>
      <c r="D31" s="28"/>
      <c r="E31" s="29"/>
      <c r="F31" s="30"/>
      <c r="G31" s="31"/>
      <c r="H31" s="30"/>
    </row>
    <row r="32" spans="1:8" s="32" customFormat="1" ht="38.25" customHeight="1" x14ac:dyDescent="0.2">
      <c r="A32" s="49" t="s">
        <v>39</v>
      </c>
      <c r="B32" s="49"/>
      <c r="C32" s="49"/>
      <c r="D32" s="49"/>
      <c r="E32" s="49"/>
      <c r="F32" s="30"/>
      <c r="G32" s="31"/>
      <c r="H32" s="30"/>
    </row>
    <row r="33" spans="1:7" s="32" customFormat="1" x14ac:dyDescent="0.2">
      <c r="A33" s="33"/>
      <c r="B33" s="33"/>
      <c r="C33" s="33"/>
      <c r="F33" s="31"/>
      <c r="G33" s="31"/>
    </row>
    <row r="34" spans="1:7" s="34" customFormat="1" ht="74.25" customHeight="1" x14ac:dyDescent="0.2">
      <c r="B34" s="35" t="s">
        <v>33</v>
      </c>
      <c r="C34" s="36"/>
      <c r="D34" s="37" t="s">
        <v>34</v>
      </c>
    </row>
    <row r="35" spans="1:7" s="34" customFormat="1" ht="17.25" x14ac:dyDescent="0.2">
      <c r="B35" s="35"/>
      <c r="C35" s="36"/>
      <c r="D35" s="37"/>
    </row>
    <row r="36" spans="1:7" s="38" customFormat="1" ht="17.25" hidden="1" x14ac:dyDescent="0.2">
      <c r="B36" s="39" t="s">
        <v>35</v>
      </c>
      <c r="C36" s="40"/>
      <c r="D36" s="39"/>
      <c r="E36" s="41"/>
    </row>
    <row r="37" spans="1:7" s="34" customFormat="1" ht="15.75" hidden="1" customHeight="1" x14ac:dyDescent="0.2">
      <c r="A37" s="42"/>
      <c r="B37" s="43" t="s">
        <v>23</v>
      </c>
      <c r="C37" s="43"/>
      <c r="D37" s="44"/>
      <c r="E37" s="45"/>
    </row>
    <row r="38" spans="1:7" s="38" customFormat="1" ht="17.25" hidden="1" x14ac:dyDescent="0.2">
      <c r="B38" s="39" t="s">
        <v>36</v>
      </c>
      <c r="C38" s="40"/>
      <c r="D38" s="39"/>
      <c r="E38" s="41"/>
    </row>
    <row r="39" spans="1:7" s="1" customFormat="1" ht="17.25" hidden="1" x14ac:dyDescent="0.2">
      <c r="B39" s="2"/>
    </row>
    <row r="40" spans="1:7" s="23" customFormat="1" ht="25.5" hidden="1" customHeight="1" x14ac:dyDescent="0.2">
      <c r="B40" s="46"/>
      <c r="C40" s="32" t="s">
        <v>37</v>
      </c>
      <c r="D40" s="46"/>
    </row>
    <row r="41" spans="1:7" s="1" customFormat="1" ht="17.25" hidden="1" x14ac:dyDescent="0.2">
      <c r="B41" s="2"/>
      <c r="C41" s="2"/>
    </row>
    <row r="42" spans="1:7" s="1" customFormat="1" ht="17.25" x14ac:dyDescent="0.2">
      <c r="B42" s="2"/>
      <c r="C42" s="2"/>
    </row>
    <row r="43" spans="1:7" s="1" customFormat="1" ht="17.25" x14ac:dyDescent="0.2">
      <c r="B43" s="2"/>
      <c r="C43" s="2"/>
    </row>
    <row r="44" spans="1:7" s="1" customFormat="1" ht="17.25" x14ac:dyDescent="0.2">
      <c r="B44" s="2"/>
      <c r="C44" s="2"/>
      <c r="E44" s="51"/>
    </row>
  </sheetData>
  <mergeCells count="6">
    <mergeCell ref="A32:E32"/>
    <mergeCell ref="A7:E7"/>
    <mergeCell ref="A8:E8"/>
    <mergeCell ref="D1:E1"/>
    <mergeCell ref="D2:E2"/>
    <mergeCell ref="D3:E3"/>
  </mergeCells>
  <pageMargins left="0.15748031496063" right="0.196850393700787" top="0.196850393700787" bottom="0.35433070866141703" header="0.15748031496063" footer="0.23622047244094499"/>
  <pageSetup paperSize="9" scale="85" orientation="portrait" verticalDpi="300" r:id="rId1"/>
  <headerFooter alignWithMargins="0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3lkOZEnvgcPaq30eGty5vPgE0A8LimkAHGHJC5ohHpg=</DigestValue>
    </Reference>
    <Reference Type="http://www.w3.org/2000/09/xmldsig#Object" URI="#idOfficeObject">
      <DigestMethod Algorithm="http://www.w3.org/2001/04/xmlenc#sha256"/>
      <DigestValue>tgtklexgfewlGjYrQOO77V+/l5UoTBEHIux+ecgQ/Zw=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8MLIP9y6BxStB6/EIFtBabe0tbr1zPVDiB7eFI+Qf40=</DigestValue>
    </Reference>
    <Reference Type="http://www.w3.org/2000/09/xmldsig#Object" URI="#idValidSigLnImg">
      <DigestMethod Algorithm="http://www.w3.org/2001/04/xmlenc#sha256"/>
      <DigestValue>i+/3kUS/9DtJv+quMgZ98BY5i0gKJPCK7rpoxsCa1KQ=</DigestValue>
    </Reference>
    <Reference Type="http://www.w3.org/2000/09/xmldsig#Object" URI="#idInvalidSigLnImg">
      <DigestMethod Algorithm="http://www.w3.org/2001/04/xmlenc#sha256"/>
      <DigestValue>c1dgRGQDddXcIgyGtCjS1GBvN17a6Q26yv/TeuXnISA=</DigestValue>
    </Reference>
  </SignedInfo>
  <SignatureValue>kGDO9pDRVwOKA5cQf3XOzyPl0PgWRr6L8IHIEu2cg2Y97lkHBXKZ5kaQMr3rjq9EoVlX0TgK2uQL
zgWWRxu9Aw65yH1F4fd+N4A7J9tb5jxMQdau0g45fgY7blRuG07WbHqQJuWCiRjXOX1+UwS/FTY/
WzDoKCLNDUiFUc2+p45kLL0DU3YxJHFR4MUg23ZdwePSZu0HvpVNYUvIKP7PtEEXUnn0G1vRADzF
DYYs5l/PjLRHWBmc9zlozT+MRhGPdo/PVHMykLqwa/YhsEnR23IJavJXaHddSEY35OHGIjctHd/N
j2mdjtPjqp2V/nSwUB29geHbpzNZi51fd1XvBg==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EGiDMH7oHTEUiWCEf5k6/L6t5YUQcCg2H2dqw8Mfo/E=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95OmfCKyoRzNGPMSMqVhr1azw/DyqlxNTcDcdcMKNqA=</DigestValue>
      </Reference>
      <Reference URI="/xl/drawings/vmlDrawing1.vml?ContentType=application/vnd.openxmlformats-officedocument.vmlDrawing">
        <DigestMethod Algorithm="http://www.w3.org/2001/04/xmlenc#sha256"/>
        <DigestValue>bWatTc8g4wOTA2gAmTFxZLxh5dzAjxhqHM9MPNg9DDA=</DigestValue>
      </Reference>
      <Reference URI="/xl/media/image1.emf?ContentType=image/x-emf">
        <DigestMethod Algorithm="http://www.w3.org/2001/04/xmlenc#sha256"/>
        <DigestValue>jznl1SbpIerfF6bwGqQKp1KE0xTHHaKSY/9dbWtIowY=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xfUeSelPZUr7hA0OKTXj+ZEioPFjFZPGLG5NQyu7/6E=</DigestValue>
      </Reference>
      <Reference URI="/xl/styles.xml?ContentType=application/vnd.openxmlformats-officedocument.spreadsheetml.styles+xml">
        <DigestMethod Algorithm="http://www.w3.org/2001/04/xmlenc#sha256"/>
        <DigestValue>RlDQPMKdQmNn4QS5hTE03KiwDByqaOiI53KGm/HV8Q0=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dAT2UrRtAolXtNgHUO+Ym5Yg42kZnenPSDRLKcOsSUw=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vvuu63zYUB5DymDnRhulU3MvcT5ODin34503qcyMrJM=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2023-01-27T06:36:06Z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{F4CE7CE5-ABAF-40CE-B2E9-17F714DEA528}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2023-01-27T06:36:06Z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7PAPDPzwHO/JZ13GJQd8DNzwB7EQrcAAAAACDT0AEg09ABdq7VbwAAAACDJ29uCQAAAAAAAAAAAAAAAAAAAAAAAADg0dABAAAAAAAAAAAAAAAAAAAAAAAAAAAAAAAAAAAAAAAAAAAAAAAAmW75xQAAAABgz88B6fuWdQAAzwEAAAAA9fuWdfbhPsf1////AAAAAAAAAAAAAAAAkAEAAArhPsf8zc8B3a/VdgAA6Xbwzc8BAAAAAPjNzwEAAAAAAAAAAGG41HYAAAAACQAAABDPzwEQz88BAAIAAPz///8BAAAAAAAAAAAAAAAAAAAAAAAAAAAAAACIBU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TrSQkAANABvS17bmc62umVqPnF8C/XASgCAADQB50BCAIAANAHnQFkAAAAVBLPAQgCAAAI0kkJyItDF7i7ThcAAAAAAAAAAAAAnQECAAAAAAAAAEEAAAAAAJ0BfAKdAQAAAAD8AQAAFA2dAQAAAAAAANABEA2dAQAATHcYDM8Brl5Md+jpSQmuXkx3AAAAAAAAAACA89ABgPPQASwMzwEfL29uAADQAQAAAAD8AQAAPAzPAd0ub24AAAAABwAAAAAAAABhuNR2/AEAAAcAAABkDc8BZA3PAQACAAD8////AQAAAAAAAAAAAAAAAAAAAI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gxcIDM8B7A3PAc78lnUNAQAAAAAAAJEOCnEAAAAA8QEAAAgCAABYpdABAQAAAED/8BIAAAAAMHTjEgAAAAB/AAEB0HDjEgAAAAAwdOMSsJKAbgMAAAC4koBuAQAAAKC4Qhe8arNuvS17bmc62umVqPnF8C/XAVwNzwHp+5Z1AADPAQIAAAD1+5Z1VBLPAeD///8AAAAAAAAAAAAAAACQAQAAAAAAAQAAAABhAHIAaQBhAGwAAAAAAAAAAAAAAAAAAAAGAAAAAAAAAGG41HYAAAAABgAAAAwNzwEMDc8BAAIAAPz///8BAAAAAAAAAAAAAAAAAAAAiAV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xgwAACCnzwGmFCE7phQ7AAAAAABeTo1uxgx7//////90FQAACnsKAEyYYRcAAAAAphQ7//////90FQAAITsBAIAFAhgAAAAAnD3mdnlElXWmFCE7pNtkFwEAAAD/////AAAAAJw5eheMq88BAAAAAJw5ehcAAEAcikSVdYAFAhimFCE7AQAAAKTbZBecOXoXAAAAAAAAAACmFDsAjKvPAaYUO///////dBUAACE7AQCABQIYAAAAAI4kmXWmFCE7cN59GwkAAAD/////AAAAABAAAAADAQAAzAwAABwAAAGmFCE7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zOzwDwz88BzvyWddxiUHfAzc8AexEK3AAAAAAg09ABINPQAXau1W8AAAAAgydvbgkAAAAAAAAAAAAAAAAAAAAAAAAA4NHQAQAAAAAAAAAAAAAAAAAAAAAAAAAAAAAAAAAAAAAAAAAAAAAAAJlu+cUAAAAAYM/PAen7lnUAAM8BAAAAAPX7lnX24T7H9f///wAAAAAAAAAAAAAAAJABAAAK4T7H/M3PAd2v1XYAAOl28M3PAQAAAAD4zc8BAAAAAAAAAABhuNR2AAAAAAkAAAAQz88BEM/PAQACAAD8////AQAAAAAAAAAAAAAAAAAAAAAAAAAAAAAAiAV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60kJAADQAb0te25nOtrplaj5xfAv1wEoAgAA0AedAQgCAADQB50BZAAAAFQSzwEIAgAACNJJCciLQxe4u04XAAAAAAAAAAAAAJ0BAgAAAAAAAABBAAAAAACdAXwCnQEAAAAA/AEAABQNnQEAAAAAAADQARANnQEAAEx3GAzPAa5eTHfo6UkJrl5MdwAAAAAAAAAAgPPQAYDz0AEsDM8BHy9vbgAA0AEAAAAA/AEAADwMzwHdLm9uAAAAAAcAAAAAAAAAYbjUdvwBAAAHAAAAZA3PAWQNzwEAAgAA/P///wEAAAAAAAAAAAAAAAAAAACIBU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CAzPAewNzwHO/JZ1DQEAAAAAAACRDgpxAAAAAPEBAAAIAgAAWKXQAQEAAABA//ASAAAAADB04xIAAAAAfwABAdBw4xIAAAAAMHTjErCSgG4DAAAAuJKAbgEAAACguEIXvGqzbr0te25nOtrplaj5xfAv1wFcDc8B6fuWdQAAzwECAAAA9fuWdVQSzwHg////AAAAAAAAAAAAAAAAkAEAAAAAAAEAAAAAYQByAGkAYQBsAAAAAAAAAAAAAAAAAAAABgAAAAAAAABhuNR2AAAAAAYAAAAMDc8BDA3PAQACAAD8////AQAAAAAAAAAAAAAAAAAAAI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cYMAAAgp88BqRQhD6kUDwAAAAAAXk6NbsYMe///////dBUAAAp7CgBMmGEXAAAAAKkUD///////dBUAACEPAQAAC1YiAAAAAJw95nZ5RJV1qRQhD6TbZBcBAAAA/////wAAAAAoPXkXjKvPAQAAAAAoPXkXAABAHIpElXUAC1YiqRQhDwEAAACk22QXKD15FwAAAAAAAAAAqRQPAIyrzwGpFA///////3QVAAAhDwEAAAtWIgAAAACOJJl1qRQhD3AbXysRAAAA/////wAAAAAQAAAAAwEAAMwMAAAcAAABqRQhD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lastModifiedBy>Rosa Abrahamyan</cp:lastModifiedBy>
  <cp:lastPrinted>2023-01-12T13:41:10Z</cp:lastPrinted>
  <dcterms:created xsi:type="dcterms:W3CDTF">1996-10-14T23:33:28Z</dcterms:created>
  <dcterms:modified xsi:type="dcterms:W3CDTF">2023-01-18T13:43:04Z</dcterms:modified>
</cp:coreProperties>
</file>